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I5" i="1"/>
  <c r="B33"/>
  <c r="B32"/>
  <c r="B31"/>
  <c r="B30"/>
  <c r="B29"/>
  <c r="B28"/>
  <c r="B27"/>
  <c r="B42"/>
  <c r="B41"/>
  <c r="B40"/>
  <c r="B39"/>
  <c r="B38"/>
  <c r="B37"/>
  <c r="B36"/>
  <c r="B35"/>
  <c r="B34"/>
  <c r="I3"/>
  <c r="C4"/>
  <c r="C3"/>
  <c r="B20"/>
  <c r="B19"/>
  <c r="B18"/>
  <c r="B17"/>
  <c r="B16"/>
  <c r="B15"/>
  <c r="B14"/>
  <c r="B13"/>
  <c r="B12"/>
  <c r="B10"/>
  <c r="B9"/>
  <c r="B8"/>
  <c r="B7"/>
  <c r="B6"/>
  <c r="B5"/>
  <c r="B11"/>
  <c r="C15" l="1"/>
  <c r="C22"/>
  <c r="C6"/>
  <c r="C21"/>
  <c r="C5"/>
  <c r="C14"/>
  <c r="C13"/>
  <c r="C12"/>
  <c r="C20"/>
  <c r="C11"/>
  <c r="C19"/>
  <c r="C10"/>
  <c r="C18"/>
  <c r="C9"/>
  <c r="C17"/>
  <c r="C8"/>
  <c r="C16"/>
  <c r="C7"/>
</calcChain>
</file>

<file path=xl/sharedStrings.xml><?xml version="1.0" encoding="utf-8"?>
<sst xmlns="http://schemas.openxmlformats.org/spreadsheetml/2006/main" count="21" uniqueCount="20">
  <si>
    <t># of comp</t>
  </si>
  <si>
    <t># of combo</t>
  </si>
  <si>
    <t>total combo</t>
  </si>
  <si>
    <t># of trials</t>
  </si>
  <si>
    <t>time elapsed (approx.)</t>
  </si>
  <si>
    <t>status</t>
  </si>
  <si>
    <t>check date</t>
  </si>
  <si>
    <t>35k/75k</t>
  </si>
  <si>
    <t>17.05.2012 ~14:30</t>
  </si>
  <si>
    <t>135k</t>
  </si>
  <si>
    <t>avg. Speed(k/h)</t>
  </si>
  <si>
    <t>24 h</t>
  </si>
  <si>
    <t>+</t>
  </si>
  <si>
    <t>-</t>
  </si>
  <si>
    <t>8k</t>
  </si>
  <si>
    <t>76k</t>
  </si>
  <si>
    <t>30.05.2012 12:54 Memory Error</t>
  </si>
  <si>
    <t>44k</t>
  </si>
  <si>
    <t>68k</t>
  </si>
  <si>
    <t>11,5 h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</si>
</sst>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20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topLeftCell="A19" workbookViewId="0">
      <selection activeCell="F45" sqref="F45"/>
    </sheetView>
  </sheetViews>
  <sheetFormatPr defaultRowHeight="15"/>
  <cols>
    <col min="1" max="1" width="9.5703125" bestFit="1" customWidth="1"/>
    <col min="2" max="2" width="10.7109375" bestFit="1" customWidth="1"/>
    <col min="3" max="3" width="11.5703125" bestFit="1" customWidth="1"/>
    <col min="5" max="5" width="16.28515625" bestFit="1" customWidth="1"/>
    <col min="6" max="6" width="15.28515625" bestFit="1" customWidth="1"/>
    <col min="8" max="8" width="21.5703125" bestFit="1" customWidth="1"/>
    <col min="9" max="9" width="15.140625" style="3" bestFit="1" customWidth="1"/>
  </cols>
  <sheetData>
    <row r="1" spans="1:9">
      <c r="A1" t="s">
        <v>0</v>
      </c>
      <c r="B1" t="s">
        <v>1</v>
      </c>
      <c r="C1" t="s">
        <v>2</v>
      </c>
      <c r="D1" t="s">
        <v>5</v>
      </c>
      <c r="E1" t="s">
        <v>6</v>
      </c>
      <c r="G1" t="s">
        <v>3</v>
      </c>
      <c r="H1" t="s">
        <v>4</v>
      </c>
      <c r="I1" s="3" t="s">
        <v>10</v>
      </c>
    </row>
    <row r="2" spans="1:9">
      <c r="A2" t="s">
        <v>12</v>
      </c>
    </row>
    <row r="3" spans="1:9">
      <c r="A3">
        <v>0</v>
      </c>
      <c r="B3">
        <v>1</v>
      </c>
      <c r="C3">
        <f>SUM(B3)</f>
        <v>1</v>
      </c>
      <c r="E3" t="s">
        <v>8</v>
      </c>
      <c r="G3" t="s">
        <v>9</v>
      </c>
      <c r="H3" t="s">
        <v>11</v>
      </c>
      <c r="I3" s="3">
        <f>135/24</f>
        <v>5.625</v>
      </c>
    </row>
    <row r="4" spans="1:9">
      <c r="A4">
        <v>1</v>
      </c>
      <c r="B4">
        <v>19</v>
      </c>
      <c r="C4">
        <f>SUM(B3:B4)</f>
        <v>20</v>
      </c>
    </row>
    <row r="5" spans="1:9">
      <c r="A5">
        <v>2</v>
      </c>
      <c r="B5">
        <f>(19*18)/(1*2)</f>
        <v>171</v>
      </c>
      <c r="C5">
        <f>SUM(B3:B5)</f>
        <v>191</v>
      </c>
      <c r="G5" t="s">
        <v>18</v>
      </c>
      <c r="H5" t="s">
        <v>19</v>
      </c>
      <c r="I5" s="3">
        <f>68/11.5</f>
        <v>5.9130434782608692</v>
      </c>
    </row>
    <row r="6" spans="1:9">
      <c r="A6">
        <v>3</v>
      </c>
      <c r="B6">
        <f>(19*18*17)/(1*2*3)</f>
        <v>969</v>
      </c>
      <c r="C6">
        <f>SUM(B3:B6)</f>
        <v>1160</v>
      </c>
    </row>
    <row r="7" spans="1:9">
      <c r="A7">
        <v>4</v>
      </c>
      <c r="B7">
        <f>(19*18*17*16)/(1*2*3*4)</f>
        <v>3876</v>
      </c>
      <c r="C7">
        <f>SUM(B3:B7)</f>
        <v>5036</v>
      </c>
    </row>
    <row r="8" spans="1:9">
      <c r="A8">
        <v>5</v>
      </c>
      <c r="B8">
        <f>(19*18*17*16*15)/(1*2*3*4*5)</f>
        <v>11628</v>
      </c>
      <c r="C8">
        <f>SUM(B3:B8)</f>
        <v>16664</v>
      </c>
    </row>
    <row r="9" spans="1:9">
      <c r="A9">
        <v>6</v>
      </c>
      <c r="B9">
        <f>(19*18*17*16*15*14)/(1*2*3*4*5*6)</f>
        <v>27132</v>
      </c>
      <c r="C9">
        <f>SUM(B3:B9)</f>
        <v>43796</v>
      </c>
    </row>
    <row r="10" spans="1:9">
      <c r="A10">
        <v>7</v>
      </c>
      <c r="B10">
        <f>(19*18*17*16*15*14*13)/(1*2*3*4*5*6*7)</f>
        <v>50388</v>
      </c>
      <c r="C10">
        <f>SUM(B3:B10)</f>
        <v>94184</v>
      </c>
    </row>
    <row r="11" spans="1:9">
      <c r="A11">
        <v>8</v>
      </c>
      <c r="B11">
        <f>(19*18*17*16*15*14*13*12)/(1*2*3*4*5*6*7*8)</f>
        <v>75582</v>
      </c>
      <c r="C11">
        <f>SUM(B3:B11)</f>
        <v>169766</v>
      </c>
      <c r="D11" t="s">
        <v>7</v>
      </c>
      <c r="E11" s="1">
        <v>41047.604166666664</v>
      </c>
    </row>
    <row r="12" spans="1:9">
      <c r="A12">
        <v>9</v>
      </c>
      <c r="B12">
        <f>(19*18*17*16*15*14*13*12*11)/(1*2*3*4*5*6*7*8*9)</f>
        <v>92378</v>
      </c>
      <c r="C12">
        <f>SUM(B1:B12)</f>
        <v>262144</v>
      </c>
    </row>
    <row r="13" spans="1:9">
      <c r="A13">
        <v>10</v>
      </c>
      <c r="B13">
        <f>(19*18*17*16*15*14*13*12*11*10)/(1*2*3*4*5*6*7*8*9*10)</f>
        <v>92378</v>
      </c>
      <c r="C13">
        <f>SUM(B1:B13)</f>
        <v>354522</v>
      </c>
    </row>
    <row r="14" spans="1:9">
      <c r="A14">
        <v>11</v>
      </c>
      <c r="B14">
        <f>(19*18*17*16*15*14*13*12)/(1*2*3*4*5*6*7*8)</f>
        <v>75582</v>
      </c>
      <c r="C14">
        <f>SUM(B1:B14)</f>
        <v>430104</v>
      </c>
    </row>
    <row r="15" spans="1:9">
      <c r="A15">
        <v>12</v>
      </c>
      <c r="B15">
        <f>(19*18*17*16*15*14*13)/(1*2*3*4*5*6*7)</f>
        <v>50388</v>
      </c>
      <c r="C15">
        <f>SUM(B1:B15)</f>
        <v>480492</v>
      </c>
    </row>
    <row r="16" spans="1:9">
      <c r="A16">
        <v>13</v>
      </c>
      <c r="B16">
        <f>(19*18*17*16*15*14)/(1*2*3*4*5*6)</f>
        <v>27132</v>
      </c>
      <c r="C16">
        <f>SUM(B1:B16)</f>
        <v>507624</v>
      </c>
    </row>
    <row r="17" spans="1:6">
      <c r="A17">
        <v>14</v>
      </c>
      <c r="B17">
        <f>(19*18*17*16*15)/(1*2*3*4*5)</f>
        <v>11628</v>
      </c>
      <c r="C17">
        <f>SUM(B1:B17)</f>
        <v>519252</v>
      </c>
    </row>
    <row r="18" spans="1:6">
      <c r="A18">
        <v>15</v>
      </c>
      <c r="B18">
        <f>(19*18*17*16)/(1*2*3*4)</f>
        <v>3876</v>
      </c>
      <c r="C18">
        <f>SUM(B1:B18)</f>
        <v>523128</v>
      </c>
    </row>
    <row r="19" spans="1:6">
      <c r="A19">
        <v>16</v>
      </c>
      <c r="B19">
        <f>(19*18*17)/(1*2*3)</f>
        <v>969</v>
      </c>
      <c r="C19">
        <f>SUM(B1:B19)</f>
        <v>524097</v>
      </c>
    </row>
    <row r="20" spans="1:6">
      <c r="A20">
        <v>17</v>
      </c>
      <c r="B20">
        <f>(19*18)/(1*2)</f>
        <v>171</v>
      </c>
      <c r="C20">
        <f>SUM(B1:B20)</f>
        <v>524268</v>
      </c>
    </row>
    <row r="21" spans="1:6">
      <c r="A21">
        <v>18</v>
      </c>
      <c r="B21">
        <v>19</v>
      </c>
      <c r="C21">
        <f>SUM(B1:B21)</f>
        <v>524287</v>
      </c>
    </row>
    <row r="22" spans="1:6">
      <c r="A22">
        <v>19</v>
      </c>
      <c r="B22">
        <v>1</v>
      </c>
      <c r="C22">
        <f>SUM(B1:B22)</f>
        <v>524288</v>
      </c>
    </row>
    <row r="24" spans="1:6">
      <c r="A24" t="s">
        <v>13</v>
      </c>
    </row>
    <row r="25" spans="1:6">
      <c r="A25">
        <v>0</v>
      </c>
      <c r="B25">
        <v>1</v>
      </c>
      <c r="F25">
        <v>0</v>
      </c>
    </row>
    <row r="26" spans="1:6">
      <c r="A26">
        <v>1</v>
      </c>
      <c r="B26">
        <v>19</v>
      </c>
      <c r="F26">
        <v>0</v>
      </c>
    </row>
    <row r="27" spans="1:6">
      <c r="A27">
        <v>2</v>
      </c>
      <c r="B27">
        <f>(19*18)/(1*2)</f>
        <v>171</v>
      </c>
      <c r="F27">
        <v>0</v>
      </c>
    </row>
    <row r="28" spans="1:6">
      <c r="A28">
        <v>3</v>
      </c>
      <c r="B28">
        <f>(19*18*17)/(1*2*3)</f>
        <v>969</v>
      </c>
      <c r="F28">
        <v>0</v>
      </c>
    </row>
    <row r="29" spans="1:6">
      <c r="A29">
        <v>4</v>
      </c>
      <c r="B29">
        <f>(19*18*17*16)/(1*2*3*4)</f>
        <v>3876</v>
      </c>
      <c r="F29">
        <v>0</v>
      </c>
    </row>
    <row r="30" spans="1:6">
      <c r="A30">
        <v>5</v>
      </c>
      <c r="B30">
        <f>(19*18*17*16*15)/(1*2*3*4*5)</f>
        <v>11628</v>
      </c>
      <c r="F30">
        <v>0</v>
      </c>
    </row>
    <row r="31" spans="1:6">
      <c r="A31">
        <v>6</v>
      </c>
      <c r="B31">
        <f>(19*18*17*16*15*14)/(1*2*3*4*5*6)</f>
        <v>27132</v>
      </c>
      <c r="F31">
        <v>0</v>
      </c>
    </row>
    <row r="32" spans="1:6">
      <c r="A32">
        <v>7</v>
      </c>
      <c r="B32">
        <f>(19*18*17*16*15*14*13)/(1*2*3*4*5*6*7)</f>
        <v>50388</v>
      </c>
      <c r="E32" s="1">
        <v>41057.541666666664</v>
      </c>
      <c r="F32">
        <v>0</v>
      </c>
    </row>
    <row r="33" spans="1:8">
      <c r="A33">
        <v>8</v>
      </c>
      <c r="B33">
        <f>(19*18*17*16*15*14*13*12)/(1*2*3*4*5*6*7*8)</f>
        <v>75582</v>
      </c>
      <c r="C33" t="s">
        <v>14</v>
      </c>
      <c r="E33" s="1">
        <v>41057.599305555559</v>
      </c>
      <c r="F33">
        <v>0</v>
      </c>
    </row>
    <row r="34" spans="1:8">
      <c r="A34">
        <v>9</v>
      </c>
      <c r="B34">
        <f>(19*18*17*16*15*14*13*12*11)/(1*2*3*4*5*6*7*8*9)</f>
        <v>92378</v>
      </c>
      <c r="C34" t="s">
        <v>15</v>
      </c>
      <c r="E34" s="1">
        <v>41058.609027777777</v>
      </c>
      <c r="F34">
        <v>0</v>
      </c>
    </row>
    <row r="35" spans="1:8">
      <c r="A35">
        <v>10</v>
      </c>
      <c r="B35">
        <f>(19*18*17*16*15*14*13*12*11*10)/(1*2*3*4*5*6*7*8*9*10)</f>
        <v>92378</v>
      </c>
      <c r="C35" t="s">
        <v>17</v>
      </c>
      <c r="E35" s="1">
        <v>41058.604166666664</v>
      </c>
      <c r="F35">
        <v>0</v>
      </c>
      <c r="H35" t="s">
        <v>16</v>
      </c>
    </row>
    <row r="36" spans="1:8">
      <c r="A36">
        <v>11</v>
      </c>
      <c r="B36">
        <f>(19*18*17*16*15*14*13*12)/(1*2*3*4*5*6*7*8)</f>
        <v>75582</v>
      </c>
      <c r="C36" t="s">
        <v>18</v>
      </c>
      <c r="E36" s="1">
        <v>41060.555555555555</v>
      </c>
      <c r="F36">
        <v>0</v>
      </c>
      <c r="H36" s="2"/>
    </row>
    <row r="37" spans="1:8">
      <c r="A37">
        <v>12</v>
      </c>
      <c r="B37">
        <f>(19*18*17*16*15*14*13)/(1*2*3*4*5*6*7)</f>
        <v>50388</v>
      </c>
      <c r="F37">
        <v>0</v>
      </c>
    </row>
    <row r="38" spans="1:8">
      <c r="A38">
        <v>13</v>
      </c>
      <c r="B38">
        <f>(19*18*17*16*15*14)/(1*2*3*4*5*6)</f>
        <v>27132</v>
      </c>
      <c r="F38">
        <v>0</v>
      </c>
    </row>
    <row r="39" spans="1:8">
      <c r="A39">
        <v>14</v>
      </c>
      <c r="B39">
        <f>(19*18*17*16*15)/(1*2*3*4*5)</f>
        <v>11628</v>
      </c>
      <c r="F39">
        <v>0</v>
      </c>
    </row>
    <row r="40" spans="1:8">
      <c r="A40">
        <v>15</v>
      </c>
      <c r="B40">
        <f>(19*18*17*16)/(1*2*3*4)</f>
        <v>3876</v>
      </c>
      <c r="F40">
        <v>0</v>
      </c>
    </row>
    <row r="41" spans="1:8">
      <c r="A41">
        <v>16</v>
      </c>
      <c r="B41">
        <f>(19*18*17)/(1*2*3)</f>
        <v>969</v>
      </c>
      <c r="F41">
        <v>0</v>
      </c>
    </row>
    <row r="42" spans="1:8">
      <c r="A42">
        <v>17</v>
      </c>
      <c r="B42">
        <f>(19*18)/(1*2)</f>
        <v>171</v>
      </c>
      <c r="F42">
        <v>0</v>
      </c>
    </row>
    <row r="43" spans="1:8">
      <c r="A43">
        <v>18</v>
      </c>
      <c r="B43">
        <v>19</v>
      </c>
      <c r="F43">
        <v>0</v>
      </c>
    </row>
    <row r="44" spans="1:8">
      <c r="A44">
        <v>19</v>
      </c>
      <c r="B44">
        <v>1</v>
      </c>
      <c r="F44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2012-06-01T08:42:13Z</dcterms:modified>
</cp:coreProperties>
</file>